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Форматы проекта ИПР\"/>
    </mc:Choice>
  </mc:AlternateContent>
  <bookViews>
    <workbookView xWindow="-120" yWindow="-120" windowWidth="29040" windowHeight="15720" tabRatio="631"/>
  </bookViews>
  <sheets>
    <sheet name="5" sheetId="126" r:id="rId1"/>
  </sheets>
  <definedNames>
    <definedName name="_xlnm._FilterDatabase" localSheetId="0" hidden="1">'5'!$A$14:$AQ$79</definedName>
    <definedName name="_xlnm.Print_Area" localSheetId="0">'5'!$A$1:$AQ$79</definedName>
  </definedNames>
  <calcPr calcId="162913"/>
</workbook>
</file>

<file path=xl/calcChain.xml><?xml version="1.0" encoding="utf-8"?>
<calcChain xmlns="http://schemas.openxmlformats.org/spreadsheetml/2006/main">
  <c r="AN26" i="126" l="1"/>
  <c r="AO26" i="126"/>
  <c r="AN27" i="126"/>
  <c r="AL26" i="126"/>
  <c r="AM26" i="126"/>
  <c r="AK26" i="126"/>
  <c r="AD26" i="126"/>
  <c r="AE26" i="126"/>
  <c r="AF26" i="126"/>
  <c r="AC26" i="126"/>
  <c r="AK27" i="126"/>
  <c r="AG17" i="126" l="1"/>
  <c r="AH17" i="126"/>
  <c r="AI17" i="126"/>
  <c r="AJ17" i="126"/>
  <c r="AL17" i="126"/>
  <c r="AM17" i="126"/>
  <c r="AN17" i="126"/>
  <c r="AO17" i="126"/>
  <c r="AP17" i="126"/>
  <c r="AQ17" i="126"/>
  <c r="AK31" i="126"/>
  <c r="AL31" i="126"/>
  <c r="AM31" i="126"/>
  <c r="AN31" i="126"/>
  <c r="AO31" i="126"/>
  <c r="AP31" i="126"/>
  <c r="AC28" i="126"/>
  <c r="AD24" i="126" l="1"/>
  <c r="AD23" i="126" s="1"/>
  <c r="AD16" i="126" s="1"/>
  <c r="AE24" i="126"/>
  <c r="AE23" i="126" s="1"/>
  <c r="AE16" i="126" s="1"/>
  <c r="AF24" i="126"/>
  <c r="AF23" i="126" s="1"/>
  <c r="AF16" i="126" s="1"/>
  <c r="AG24" i="126"/>
  <c r="AG23" i="126" s="1"/>
  <c r="AG22" i="126" s="1"/>
  <c r="AG15" i="126" s="1"/>
  <c r="AI24" i="126"/>
  <c r="AI23" i="126" s="1"/>
  <c r="AL29" i="126"/>
  <c r="AM29" i="126"/>
  <c r="AN29" i="126"/>
  <c r="AO29" i="126"/>
  <c r="AP29" i="126"/>
  <c r="AL30" i="126"/>
  <c r="AM30" i="126"/>
  <c r="AN30" i="126"/>
  <c r="AO30" i="126"/>
  <c r="AP30" i="126"/>
  <c r="AK30" i="126"/>
  <c r="AK29" i="126"/>
  <c r="AL28" i="126"/>
  <c r="AL24" i="126" s="1"/>
  <c r="AL23" i="126" s="1"/>
  <c r="AL22" i="126" s="1"/>
  <c r="AL15" i="126" s="1"/>
  <c r="AM28" i="126"/>
  <c r="AM24" i="126" s="1"/>
  <c r="AM23" i="126" s="1"/>
  <c r="AM22" i="126" s="1"/>
  <c r="AM15" i="126" s="1"/>
  <c r="AN28" i="126"/>
  <c r="AN24" i="126" s="1"/>
  <c r="AN23" i="126" s="1"/>
  <c r="AO28" i="126"/>
  <c r="AO24" i="126" s="1"/>
  <c r="AO23" i="126" s="1"/>
  <c r="AQ28" i="126"/>
  <c r="AQ24" i="126" s="1"/>
  <c r="AQ23" i="126" s="1"/>
  <c r="AH28" i="126"/>
  <c r="AP28" i="126" s="1"/>
  <c r="AP24" i="126" s="1"/>
  <c r="AP23" i="126" s="1"/>
  <c r="AK58" i="126"/>
  <c r="AK56" i="126"/>
  <c r="AO22" i="126" l="1"/>
  <c r="AO16" i="126"/>
  <c r="AI16" i="126"/>
  <c r="AI22" i="126"/>
  <c r="AI15" i="126" s="1"/>
  <c r="AN22" i="126"/>
  <c r="AN16" i="126"/>
  <c r="AP22" i="126"/>
  <c r="AP16" i="126"/>
  <c r="AQ22" i="126"/>
  <c r="AQ16" i="126"/>
  <c r="AG16" i="126"/>
  <c r="AH24" i="126"/>
  <c r="AH23" i="126" s="1"/>
  <c r="AM16" i="126"/>
  <c r="AK52" i="126"/>
  <c r="AK51" i="126" s="1"/>
  <c r="AK47" i="126" s="1"/>
  <c r="AK17" i="126" s="1"/>
  <c r="AL16" i="126"/>
  <c r="AK28" i="126"/>
  <c r="AK24" i="126" s="1"/>
  <c r="AK23" i="126" s="1"/>
  <c r="AC24" i="126"/>
  <c r="AC23" i="126" s="1"/>
  <c r="AD52" i="126"/>
  <c r="AD51" i="126" s="1"/>
  <c r="AD47" i="126" s="1"/>
  <c r="AD17" i="126" s="1"/>
  <c r="AE52" i="126"/>
  <c r="AE51" i="126" s="1"/>
  <c r="AE47" i="126" s="1"/>
  <c r="AE17" i="126" s="1"/>
  <c r="AF52" i="126"/>
  <c r="AF51" i="126" s="1"/>
  <c r="AF47" i="126" s="1"/>
  <c r="AF17" i="126" s="1"/>
  <c r="AK22" i="126" l="1"/>
  <c r="AD22" i="126"/>
  <c r="AD15" i="126" s="1"/>
  <c r="AK16" i="126"/>
  <c r="AH16" i="126"/>
  <c r="AH22" i="126"/>
  <c r="AH15" i="126" s="1"/>
  <c r="AQ15" i="126"/>
  <c r="AN15" i="126"/>
  <c r="AO15" i="126"/>
  <c r="AF22" i="126"/>
  <c r="AF15" i="126" s="1"/>
  <c r="AE22" i="126"/>
  <c r="AE15" i="126" s="1"/>
  <c r="AP15" i="126"/>
  <c r="AC16" i="126"/>
  <c r="AK15" i="126"/>
  <c r="AC52" i="126"/>
  <c r="AC51" i="126" s="1"/>
  <c r="AC47" i="126" s="1"/>
  <c r="AC17" i="126" s="1"/>
  <c r="AC22" i="126" l="1"/>
  <c r="AC15" i="126" s="1"/>
</calcChain>
</file>

<file path=xl/sharedStrings.xml><?xml version="1.0" encoding="utf-8"?>
<sst xmlns="http://schemas.openxmlformats.org/spreadsheetml/2006/main" count="303" uniqueCount="189">
  <si>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</si>
  <si>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</si>
  <si>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</si>
  <si>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</si>
  <si>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</si>
  <si>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I кв.</t>
  </si>
  <si>
    <t>II кв.</t>
  </si>
  <si>
    <t>III кв.</t>
  </si>
  <si>
    <t>IV кв.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</si>
  <si>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</si>
  <si>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</si>
  <si>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</si>
  <si>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</si>
  <si>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</si>
  <si>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</si>
  <si>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</si>
  <si>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</si>
  <si>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</si>
  <si>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</si>
  <si>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</si>
  <si>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</si>
  <si>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</si>
  <si>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</si>
  <si>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</si>
  <si>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</si>
  <si>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</si>
  <si>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</si>
  <si>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</si>
  <si>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</si>
  <si>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</si>
  <si>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</si>
  <si>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</si>
  <si>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</si>
  <si>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</si>
  <si>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</si>
  <si>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</si>
  <si>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</si>
  <si>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</si>
  <si>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</si>
  <si>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</si>
  <si>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</si>
  <si>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</si>
  <si>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</si>
  <si>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</si>
  <si>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</si>
  <si>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</si>
  <si>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</si>
  <si>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</si>
  <si>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</si>
  <si>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4.4.7</t>
  </si>
  <si>
    <t>Форма 5. План ввода основных средств (с распределением по кварталам)</t>
  </si>
  <si>
    <t>от «05» мая 2016 г. № 380</t>
  </si>
  <si>
    <t>Приложение  № 5</t>
  </si>
  <si>
    <t>шт, 
комплекты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</si>
  <si>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</si>
  <si>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</si>
  <si>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точки учёта</t>
  </si>
  <si>
    <t>4.1.8</t>
  </si>
  <si>
    <t>4.2.8</t>
  </si>
  <si>
    <t>4.3.8</t>
  </si>
  <si>
    <t>4.4.8</t>
  </si>
  <si>
    <t>12</t>
  </si>
  <si>
    <t>План принятия основных средств и нематериальных активов к бухгалтерскому учету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</si>
  <si>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</si>
  <si>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</si>
  <si>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</si>
  <si>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</si>
  <si>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</si>
  <si>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</si>
  <si>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</si>
  <si>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</si>
  <si>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</si>
  <si>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</si>
  <si>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</si>
  <si>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</si>
  <si>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</si>
  <si>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</si>
  <si>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</si>
  <si>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</si>
  <si>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</si>
  <si>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</si>
  <si>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</si>
  <si>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</si>
  <si>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</si>
  <si>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</si>
  <si>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</si>
  <si>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</si>
  <si>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от 15 кВт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</si>
  <si>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</si>
  <si>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</si>
  <si>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1.1.2.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</si>
  <si>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</si>
  <si>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</si>
  <si>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</si>
  <si>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</si>
  <si>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</si>
  <si>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</si>
  <si>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</si>
  <si>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</si>
  <si>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</si>
  <si>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</si>
  <si>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</si>
  <si>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</si>
  <si>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</si>
  <si>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</si>
  <si>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</si>
  <si>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</si>
  <si>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</si>
  <si>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</si>
  <si>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</si>
  <si>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</si>
  <si>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</si>
  <si>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</si>
  <si>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</si>
  <si>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</si>
  <si>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</si>
  <si>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</si>
  <si>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</si>
  <si>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</si>
  <si>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</si>
  <si>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</si>
  <si>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</si>
  <si>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</si>
  <si>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</si>
  <si>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M_РЭ_0010РКЛО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</si>
  <si>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</si>
  <si>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M_РЭ_0011РКЛО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</si>
  <si>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</si>
  <si>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M_РЭ_0012РКЛО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</si>
  <si>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t>
  </si>
  <si>
    <t>M_РЭ_008РКЛО</t>
  </si>
  <si>
    <t>M_РЭ_0007РКЛО</t>
  </si>
  <si>
    <t>Реконструкция КВЛ-6кВ, ф.57-12 от оп. 15 до оп. 48 (ориентировочный объем работ: протяженность ВЛ-6 кВ - 2,5 км проводом СИП-3 1х95мм2, протяженность КЛ-6 кВ - 0,13 км)</t>
  </si>
  <si>
    <t>M_РЭ_013РКЛО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</si>
  <si>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</si>
  <si>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</si>
  <si>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</si>
  <si>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</si>
  <si>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</si>
  <si>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</si>
  <si>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</si>
  <si>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</si>
  <si>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</si>
  <si>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</si>
  <si>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</si>
  <si>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</si>
  <si>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</si>
  <si>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</si>
  <si>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</si>
  <si>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</si>
  <si>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</si>
  <si>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</si>
  <si>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</si>
  <si>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</si>
  <si>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</si>
  <si>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</si>
  <si>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</si>
  <si>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</si>
  <si>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</si>
  <si>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</si>
  <si>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</si>
  <si>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</si>
  <si>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</si>
  <si>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</si>
  <si>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</si>
  <si>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</si>
  <si>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</si>
  <si>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</si>
  <si>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</si>
  <si>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</si>
  <si>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</si>
  <si>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</si>
  <si>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Инвестиционная программа  общества с ограниченной ответственностью «Сетевое предприятие «Ремонт и обслуживание сетей энергоснабжения»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</si>
  <si>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км).</t>
  </si>
  <si>
    <t>Итого план на 2026 год</t>
  </si>
  <si>
    <t>Р_РЭ_014КЛО</t>
  </si>
  <si>
    <t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
г. Коммунар, массив «Ижора», участок 4, кадастровый номер 47:24:0104001:624</t>
  </si>
  <si>
    <t xml:space="preserve">Р_РЭ_0020ТПЛО </t>
  </si>
  <si>
    <t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 Ленинградская область, Гатчинский район, город Коммунар, массив "Ижора", с максимальной мощность 1803,44 кВт</t>
  </si>
  <si>
    <t xml:space="preserve">Р_РЭ_0021ТПЛО 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</si>
  <si>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</si>
  <si>
    <t>Год раскрытия информации: 2026 год</t>
  </si>
  <si>
    <t>Утвержденные плановые значения показателей приведены в соответствии с  Инвестиционной программой ООО «Сетевое предприятие «Росэнерго»  на 2025-2028 годы и изменений, вносимых в инвестиционную программу ООО «Сетевое предприятие «Росэнерго» на 2024-2027 годы  распоряжением  Комитета по топливно-энергетическому комплексу Ленинградской области № Р-139/2025 от 28.11.2025</t>
  </si>
  <si>
    <t>Q_РЭ_0026ТПЛО</t>
  </si>
  <si>
    <t>Строительство канализационных очистных сооружений, КНС №1,2,3, канализационных коллекторов, реконструкция канализационных коллекторов поселка Кузнечное Приозерского района для технологического присоединения энергопринимающих устройств Заявителя: ГУП "Леноблводоканал"(максимальная мощность 256кВт), расположенных по адресу: Ленинградская область, Приозерский муниципальный район, Кузнечнинское городское поселение,участок 2, к.н. 47:04:0102001:433  (ориентировочный объем работ: монтаж КТПН 400кВА, строительство ВЛ-6кВ протяженностью 1,25 км проводом СИП-3 1х70мм2, строительство КЛ 6кВ протяженностью 0,05 км кабелем ЦСБ 3х95мм2, монтаж системы учета э/э в РУ-0,4кВ новой ТП 6кВ).</t>
  </si>
  <si>
    <t>Q_РЭ_0025ТПЛО</t>
  </si>
  <si>
    <t>Реконструкция КВЛ-6кВ, ф.57-02/2 (больница) от оп.1 до ТП-72 (ориентировочный объем работ: протяженность ВЛ-6 кВ - 0,55 км проводом СИП-3 1х70мм2, протяженность КЛ-6 кВ - 0,22 км кабелем АСБ 3х95мм2)</t>
  </si>
  <si>
    <t>Q_РЭ_0027РКЛО</t>
  </si>
  <si>
    <t xml:space="preserve">Строительство двух кабельных линий 0,4 кВ (ориентировочная длина 0,489 км) и организация узлов учета для технологического присоединения энергопринимающих устройств Заявителя: ООО "СМЭУ "Заневка" (максимальная мощность 145 кВт) по адресу: Ленинградская область, Всеволожский муниципальный  район, городское поселение Янино-1, ул. 1-я линия, кадастровый номер 47:00:0000000:3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</si>
</sst>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33" fillId="0" borderId="0"/>
    <xf numFmtId="0" fontId="33" fillId="0" borderId="0"/>
    <xf numFmtId="164" fontId="11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7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32" fillId="0" borderId="0"/>
    <xf numFmtId="0" fontId="1" fillId="0" borderId="0"/>
  </cellStyleXfs>
  <cellXfs count="45">
    <xf numFmtId="0" fontId="0" fillId="0" borderId="0" xfId="0"/>
    <xf numFmtId="4" fontId="12" fillId="0" borderId="10" xfId="104" applyNumberFormat="1" applyFont="1" applyFill="1" applyBorder="1" applyAlignment="1">
      <alignment horizontal="center" vertical="center" wrapText="1"/>
    </xf>
    <xf numFmtId="0" fontId="12" fillId="0" borderId="0" xfId="0" applyFont="1"/>
    <xf numFmtId="0" fontId="34" fillId="0" borderId="0" xfId="37" applyFont="1" applyAlignment="1">
      <alignment horizontal="right" vertical="center"/>
    </xf>
    <xf numFmtId="0" fontId="34" fillId="0" borderId="0" xfId="37" applyFont="1" applyAlignment="1">
      <alignment horizontal="right"/>
    </xf>
    <xf numFmtId="0" fontId="40" fillId="0" borderId="0" xfId="44" applyFont="1"/>
    <xf numFmtId="0" fontId="39" fillId="0" borderId="0" xfId="54" applyFont="1" applyAlignment="1">
      <alignment vertical="center"/>
    </xf>
    <xf numFmtId="0" fontId="34" fillId="0" borderId="0" xfId="54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38" fillId="0" borderId="0" xfId="0" applyFont="1" applyAlignment="1">
      <alignment vertical="center"/>
    </xf>
    <xf numFmtId="0" fontId="12" fillId="0" borderId="10" xfId="45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textRotation="90" wrapText="1"/>
    </xf>
    <xf numFmtId="0" fontId="12" fillId="0" borderId="10" xfId="45" applyFont="1" applyBorder="1" applyAlignment="1">
      <alignment horizontal="center" vertical="center" textRotation="90" wrapText="1"/>
    </xf>
    <xf numFmtId="0" fontId="12" fillId="0" borderId="10" xfId="45" applyFont="1" applyBorder="1" applyAlignment="1">
      <alignment horizontal="center" vertical="center"/>
    </xf>
    <xf numFmtId="49" fontId="12" fillId="0" borderId="10" xfId="45" applyNumberFormat="1" applyFont="1" applyBorder="1" applyAlignment="1">
      <alignment horizontal="center" vertical="center"/>
    </xf>
    <xf numFmtId="49" fontId="13" fillId="0" borderId="10" xfId="54" applyNumberFormat="1" applyFont="1" applyBorder="1" applyAlignment="1">
      <alignment horizontal="center" vertical="center"/>
    </xf>
    <xf numFmtId="4" fontId="13" fillId="0" borderId="10" xfId="54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2" fontId="13" fillId="0" borderId="10" xfId="0" applyNumberFormat="1" applyFont="1" applyBorder="1" applyAlignment="1">
      <alignment horizontal="center" vertical="center" wrapText="1"/>
    </xf>
    <xf numFmtId="2" fontId="12" fillId="0" borderId="0" xfId="0" applyNumberFormat="1" applyFont="1"/>
    <xf numFmtId="4" fontId="13" fillId="0" borderId="10" xfId="54" applyNumberFormat="1" applyFont="1" applyBorder="1" applyAlignment="1">
      <alignment horizontal="center" wrapText="1"/>
    </xf>
    <xf numFmtId="4" fontId="12" fillId="0" borderId="10" xfId="54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2" fontId="12" fillId="0" borderId="10" xfId="0" applyNumberFormat="1" applyFont="1" applyBorder="1" applyAlignment="1">
      <alignment horizontal="center" vertical="center" wrapText="1"/>
    </xf>
    <xf numFmtId="0" fontId="13" fillId="0" borderId="10" xfId="54" applyFont="1" applyBorder="1" applyAlignment="1">
      <alignment horizontal="center" vertical="center"/>
    </xf>
    <xf numFmtId="0" fontId="12" fillId="0" borderId="10" xfId="54" applyFont="1" applyBorder="1" applyAlignment="1">
      <alignment horizontal="center" vertical="center"/>
    </xf>
    <xf numFmtId="14" fontId="13" fillId="0" borderId="10" xfId="54" applyNumberFormat="1" applyFont="1" applyBorder="1" applyAlignment="1">
      <alignment horizontal="center" vertical="center"/>
    </xf>
    <xf numFmtId="4" fontId="12" fillId="0" borderId="10" xfId="54" applyNumberFormat="1" applyFont="1" applyBorder="1" applyAlignment="1">
      <alignment horizontal="left" vertical="center" wrapText="1"/>
    </xf>
    <xf numFmtId="2" fontId="12" fillId="0" borderId="10" xfId="45" applyNumberFormat="1" applyFont="1" applyBorder="1" applyAlignment="1">
      <alignment horizontal="center" vertical="center"/>
    </xf>
    <xf numFmtId="1" fontId="12" fillId="0" borderId="10" xfId="54" applyNumberFormat="1" applyFont="1" applyBorder="1" applyAlignment="1">
      <alignment horizontal="center" vertical="center" wrapText="1"/>
    </xf>
    <xf numFmtId="0" fontId="12" fillId="0" borderId="11" xfId="45" applyFont="1" applyBorder="1" applyAlignment="1">
      <alignment horizontal="center" vertical="center" wrapText="1"/>
    </xf>
    <xf numFmtId="0" fontId="12" fillId="0" borderId="14" xfId="45" applyFont="1" applyBorder="1" applyAlignment="1">
      <alignment horizontal="center" vertical="center" wrapText="1"/>
    </xf>
    <xf numFmtId="0" fontId="12" fillId="0" borderId="13" xfId="45" applyFont="1" applyBorder="1" applyAlignment="1">
      <alignment horizontal="center" vertical="center" wrapText="1"/>
    </xf>
    <xf numFmtId="0" fontId="12" fillId="0" borderId="12" xfId="45" applyFont="1" applyBorder="1" applyAlignment="1">
      <alignment horizontal="center" vertical="center"/>
    </xf>
    <xf numFmtId="0" fontId="12" fillId="0" borderId="16" xfId="45" applyFont="1" applyBorder="1" applyAlignment="1">
      <alignment horizontal="center" vertical="center"/>
    </xf>
    <xf numFmtId="0" fontId="12" fillId="0" borderId="15" xfId="45" applyFont="1" applyBorder="1" applyAlignment="1">
      <alignment horizontal="center" vertical="center"/>
    </xf>
    <xf numFmtId="0" fontId="12" fillId="0" borderId="12" xfId="45" applyFont="1" applyBorder="1" applyAlignment="1">
      <alignment horizontal="center" vertical="center" wrapText="1"/>
    </xf>
    <xf numFmtId="0" fontId="12" fillId="0" borderId="16" xfId="45" applyFont="1" applyBorder="1" applyAlignment="1">
      <alignment horizontal="center" vertical="center" wrapText="1"/>
    </xf>
    <xf numFmtId="0" fontId="12" fillId="0" borderId="15" xfId="45" applyFont="1" applyBorder="1" applyAlignment="1">
      <alignment horizontal="center" vertical="center" wrapText="1"/>
    </xf>
    <xf numFmtId="0" fontId="40" fillId="0" borderId="0" xfId="44" applyFont="1" applyAlignment="1">
      <alignment horizontal="center"/>
    </xf>
    <xf numFmtId="0" fontId="39" fillId="0" borderId="0" xfId="54" applyFont="1" applyAlignment="1">
      <alignment horizontal="center" vertical="center"/>
    </xf>
    <xf numFmtId="0" fontId="38" fillId="0" borderId="0" xfId="54" applyFont="1" applyAlignment="1">
      <alignment horizontal="center" vertical="center"/>
    </xf>
    <xf numFmtId="0" fontId="34" fillId="0" borderId="0" xfId="54" applyFont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38" fillId="0" borderId="17" xfId="0" applyFont="1" applyBorder="1" applyAlignment="1">
      <alignment horizontal="center" vertical="center"/>
    </xf>
  </cellXfs>
  <cellStyles count="274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3"/>
    <cellStyle name="Обычный 111" xfId="271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5 10" xfId="272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00FF99"/>
      <color rgb="FFFF99FF"/>
      <color rgb="FF00FFFF"/>
      <color rgb="FFCCECFF"/>
      <color rgb="FFFFCC66"/>
      <color rgb="FFFF9966"/>
      <color rgb="FFBFD7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Q79"/>
  <sheetViews>
    <sheetView tabSelected="1" view="pageBreakPreview" topLeftCell="A13" zoomScale="55" zoomScaleNormal="55" zoomScaleSheetLayoutView="55" workbookViewId="0">
      <selection activeCell="B69" sqref="B69"/>
    </sheetView>
  </sheetViews>
  <sheetFormatPr defaultColWidth="9" defaultRowHeight="15.75" x14ac:dyDescent="0.25"/>
  <cols>
    <col min="1" max="1" width="11.625" style="2" customWidth="1"/>
    <col min="2" max="2" width="83.5" style="2" customWidth="1"/>
    <col min="3" max="3" width="21.875" style="2" customWidth="1"/>
    <col min="4" max="4" width="14.375" style="2" customWidth="1"/>
    <col min="5" max="5" width="12" style="2" customWidth="1"/>
    <col min="6" max="6" width="13.125" style="2" customWidth="1"/>
    <col min="7" max="7" width="12" style="2" customWidth="1"/>
    <col min="8" max="8" width="10.75" style="2" customWidth="1"/>
    <col min="9" max="10" width="10.625" style="2" customWidth="1"/>
    <col min="11" max="11" width="11.875" style="2" customWidth="1"/>
    <col min="12" max="12" width="16.375" style="2" customWidth="1"/>
    <col min="13" max="13" width="10.125" style="2" customWidth="1"/>
    <col min="14" max="14" width="10.625" style="2" customWidth="1"/>
    <col min="15" max="15" width="14.25" style="2" customWidth="1"/>
    <col min="16" max="16" width="12.25" style="2" customWidth="1"/>
    <col min="17" max="18" width="10.625" style="2" customWidth="1"/>
    <col min="19" max="19" width="12.625" style="2" customWidth="1"/>
    <col min="20" max="20" width="15.625" style="2" customWidth="1"/>
    <col min="21" max="21" width="11.25" style="2" customWidth="1"/>
    <col min="22" max="22" width="10.625" style="2" customWidth="1"/>
    <col min="23" max="23" width="15.375" style="2" customWidth="1"/>
    <col min="24" max="24" width="12.375" style="2" customWidth="1"/>
    <col min="25" max="26" width="12.625" style="2" customWidth="1"/>
    <col min="27" max="27" width="10.375" style="2" customWidth="1"/>
    <col min="28" max="28" width="18.75" style="2" customWidth="1"/>
    <col min="29" max="29" width="13" style="2" customWidth="1"/>
    <col min="30" max="30" width="10" style="2" customWidth="1"/>
    <col min="31" max="31" width="10.375" style="2" customWidth="1"/>
    <col min="32" max="32" width="9.75" style="2" customWidth="1"/>
    <col min="33" max="34" width="12.625" style="2" customWidth="1"/>
    <col min="35" max="35" width="14.5" style="2" customWidth="1"/>
    <col min="36" max="36" width="12.5" style="2" customWidth="1"/>
    <col min="37" max="37" width="12" style="2" customWidth="1"/>
    <col min="38" max="38" width="11.5" style="2" customWidth="1"/>
    <col min="39" max="39" width="10.5" style="2" customWidth="1"/>
    <col min="40" max="40" width="8" style="2" customWidth="1"/>
    <col min="41" max="42" width="11" style="2" customWidth="1"/>
    <col min="43" max="43" width="12" style="2" customWidth="1"/>
    <col min="44" max="16384" width="9" style="2"/>
  </cols>
  <sheetData>
    <row r="1" spans="1:43" ht="18.75" x14ac:dyDescent="0.25">
      <c r="AQ1" s="3" t="s">
        <v>52</v>
      </c>
    </row>
    <row r="2" spans="1:43" ht="18.75" x14ac:dyDescent="0.3">
      <c r="AQ2" s="4" t="s">
        <v>0</v>
      </c>
    </row>
    <row r="3" spans="1:43" ht="18.75" x14ac:dyDescent="0.3">
      <c r="AQ3" s="4" t="s">
        <v>51</v>
      </c>
    </row>
    <row r="4" spans="1:43" ht="18.75" x14ac:dyDescent="0.3">
      <c r="A4" s="39" t="s">
        <v>50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5"/>
      <c r="AO4" s="5"/>
      <c r="AP4" s="5"/>
      <c r="AQ4" s="5"/>
    </row>
    <row r="5" spans="1:43" ht="18.75" x14ac:dyDescent="0.25">
      <c r="A5" s="40" t="s">
        <v>172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6"/>
      <c r="AO5" s="6"/>
      <c r="AP5" s="6"/>
      <c r="AQ5" s="6"/>
    </row>
    <row r="6" spans="1:43" ht="18.75" x14ac:dyDescent="0.25">
      <c r="A6" s="41" t="s">
        <v>54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7"/>
      <c r="AO6" s="7"/>
      <c r="AP6" s="7"/>
      <c r="AQ6" s="7"/>
    </row>
    <row r="7" spans="1:43" ht="21.75" customHeight="1" x14ac:dyDescent="0.25">
      <c r="A7" s="42" t="s">
        <v>181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</row>
    <row r="8" spans="1:43" ht="55.5" customHeight="1" x14ac:dyDescent="0.25">
      <c r="A8" s="43" t="s">
        <v>182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8"/>
      <c r="AO8" s="8"/>
      <c r="AP8" s="8"/>
      <c r="AQ8" s="8"/>
    </row>
    <row r="9" spans="1:43" ht="18.75" customHeight="1" x14ac:dyDescent="0.25">
      <c r="A9" s="44" t="s">
        <v>55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9"/>
      <c r="AO9" s="9"/>
      <c r="AP9" s="9"/>
      <c r="AQ9" s="9"/>
    </row>
    <row r="10" spans="1:43" ht="19.5" customHeight="1" x14ac:dyDescent="0.25">
      <c r="A10" s="30" t="s">
        <v>26</v>
      </c>
      <c r="B10" s="30" t="s">
        <v>10</v>
      </c>
      <c r="C10" s="30" t="s">
        <v>2</v>
      </c>
      <c r="D10" s="33" t="s">
        <v>62</v>
      </c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5"/>
    </row>
    <row r="11" spans="1:43" ht="43.5" customHeight="1" x14ac:dyDescent="0.25">
      <c r="A11" s="31"/>
      <c r="B11" s="31"/>
      <c r="C11" s="31"/>
      <c r="D11" s="33" t="s">
        <v>5</v>
      </c>
      <c r="E11" s="34"/>
      <c r="F11" s="34"/>
      <c r="G11" s="34"/>
      <c r="H11" s="34"/>
      <c r="I11" s="34"/>
      <c r="J11" s="34"/>
      <c r="K11" s="35"/>
      <c r="L11" s="33" t="s">
        <v>6</v>
      </c>
      <c r="M11" s="34"/>
      <c r="N11" s="34"/>
      <c r="O11" s="34"/>
      <c r="P11" s="34"/>
      <c r="Q11" s="34"/>
      <c r="R11" s="34"/>
      <c r="S11" s="35"/>
      <c r="T11" s="33" t="s">
        <v>7</v>
      </c>
      <c r="U11" s="34"/>
      <c r="V11" s="34"/>
      <c r="W11" s="34"/>
      <c r="X11" s="34"/>
      <c r="Y11" s="34"/>
      <c r="Z11" s="34"/>
      <c r="AA11" s="35"/>
      <c r="AB11" s="33" t="s">
        <v>8</v>
      </c>
      <c r="AC11" s="34"/>
      <c r="AD11" s="34"/>
      <c r="AE11" s="34"/>
      <c r="AF11" s="34"/>
      <c r="AG11" s="34"/>
      <c r="AH11" s="34"/>
      <c r="AI11" s="35"/>
      <c r="AJ11" s="36" t="s">
        <v>174</v>
      </c>
      <c r="AK11" s="37"/>
      <c r="AL11" s="37"/>
      <c r="AM11" s="37"/>
      <c r="AN11" s="37"/>
      <c r="AO11" s="37"/>
      <c r="AP11" s="37"/>
      <c r="AQ11" s="38"/>
    </row>
    <row r="12" spans="1:43" ht="56.45" customHeight="1" x14ac:dyDescent="0.25">
      <c r="A12" s="31"/>
      <c r="B12" s="31"/>
      <c r="C12" s="31"/>
      <c r="D12" s="10" t="s">
        <v>12</v>
      </c>
      <c r="E12" s="33" t="s">
        <v>11</v>
      </c>
      <c r="F12" s="34"/>
      <c r="G12" s="34"/>
      <c r="H12" s="34"/>
      <c r="I12" s="34"/>
      <c r="J12" s="34"/>
      <c r="K12" s="35"/>
      <c r="L12" s="10" t="s">
        <v>12</v>
      </c>
      <c r="M12" s="36" t="s">
        <v>11</v>
      </c>
      <c r="N12" s="37"/>
      <c r="O12" s="37"/>
      <c r="P12" s="37"/>
      <c r="Q12" s="37"/>
      <c r="R12" s="37"/>
      <c r="S12" s="38"/>
      <c r="T12" s="10" t="s">
        <v>12</v>
      </c>
      <c r="U12" s="36" t="s">
        <v>11</v>
      </c>
      <c r="V12" s="37"/>
      <c r="W12" s="37"/>
      <c r="X12" s="37"/>
      <c r="Y12" s="37"/>
      <c r="Z12" s="37"/>
      <c r="AA12" s="38"/>
      <c r="AB12" s="10" t="s">
        <v>12</v>
      </c>
      <c r="AC12" s="36" t="s">
        <v>11</v>
      </c>
      <c r="AD12" s="37"/>
      <c r="AE12" s="37"/>
      <c r="AF12" s="37"/>
      <c r="AG12" s="37"/>
      <c r="AH12" s="37"/>
      <c r="AI12" s="38"/>
      <c r="AJ12" s="10" t="s">
        <v>12</v>
      </c>
      <c r="AK12" s="36" t="s">
        <v>11</v>
      </c>
      <c r="AL12" s="37"/>
      <c r="AM12" s="37"/>
      <c r="AN12" s="37"/>
      <c r="AO12" s="37"/>
      <c r="AP12" s="37"/>
      <c r="AQ12" s="38"/>
    </row>
    <row r="13" spans="1:43" ht="87.75" customHeight="1" x14ac:dyDescent="0.25">
      <c r="A13" s="32"/>
      <c r="B13" s="32"/>
      <c r="C13" s="32"/>
      <c r="D13" s="11" t="s">
        <v>9</v>
      </c>
      <c r="E13" s="11" t="s">
        <v>9</v>
      </c>
      <c r="F13" s="12" t="s">
        <v>3</v>
      </c>
      <c r="G13" s="12" t="s">
        <v>4</v>
      </c>
      <c r="H13" s="12" t="s">
        <v>47</v>
      </c>
      <c r="I13" s="12" t="s">
        <v>1</v>
      </c>
      <c r="J13" s="12" t="s">
        <v>56</v>
      </c>
      <c r="K13" s="12" t="s">
        <v>53</v>
      </c>
      <c r="L13" s="11" t="s">
        <v>9</v>
      </c>
      <c r="M13" s="11" t="s">
        <v>9</v>
      </c>
      <c r="N13" s="12" t="s">
        <v>3</v>
      </c>
      <c r="O13" s="12" t="s">
        <v>4</v>
      </c>
      <c r="P13" s="12" t="s">
        <v>47</v>
      </c>
      <c r="Q13" s="12" t="s">
        <v>1</v>
      </c>
      <c r="R13" s="12" t="s">
        <v>56</v>
      </c>
      <c r="S13" s="12" t="s">
        <v>53</v>
      </c>
      <c r="T13" s="11" t="s">
        <v>9</v>
      </c>
      <c r="U13" s="11" t="s">
        <v>9</v>
      </c>
      <c r="V13" s="12" t="s">
        <v>3</v>
      </c>
      <c r="W13" s="12" t="s">
        <v>4</v>
      </c>
      <c r="X13" s="12" t="s">
        <v>47</v>
      </c>
      <c r="Y13" s="12" t="s">
        <v>1</v>
      </c>
      <c r="Z13" s="12" t="s">
        <v>56</v>
      </c>
      <c r="AA13" s="12" t="s">
        <v>53</v>
      </c>
      <c r="AB13" s="11" t="s">
        <v>9</v>
      </c>
      <c r="AC13" s="11" t="s">
        <v>9</v>
      </c>
      <c r="AD13" s="12" t="s">
        <v>3</v>
      </c>
      <c r="AE13" s="12" t="s">
        <v>4</v>
      </c>
      <c r="AF13" s="12" t="s">
        <v>47</v>
      </c>
      <c r="AG13" s="12" t="s">
        <v>1</v>
      </c>
      <c r="AH13" s="12" t="s">
        <v>56</v>
      </c>
      <c r="AI13" s="12" t="s">
        <v>53</v>
      </c>
      <c r="AJ13" s="11" t="s">
        <v>9</v>
      </c>
      <c r="AK13" s="11" t="s">
        <v>9</v>
      </c>
      <c r="AL13" s="12" t="s">
        <v>3</v>
      </c>
      <c r="AM13" s="12" t="s">
        <v>4</v>
      </c>
      <c r="AN13" s="12" t="s">
        <v>47</v>
      </c>
      <c r="AO13" s="12" t="s">
        <v>1</v>
      </c>
      <c r="AP13" s="12" t="s">
        <v>56</v>
      </c>
      <c r="AQ13" s="12" t="s">
        <v>53</v>
      </c>
    </row>
    <row r="14" spans="1:43" x14ac:dyDescent="0.25">
      <c r="A14" s="13">
        <v>1</v>
      </c>
      <c r="B14" s="13">
        <v>2</v>
      </c>
      <c r="C14" s="13">
        <v>3</v>
      </c>
      <c r="D14" s="14" t="s">
        <v>15</v>
      </c>
      <c r="E14" s="14" t="s">
        <v>16</v>
      </c>
      <c r="F14" s="14" t="s">
        <v>17</v>
      </c>
      <c r="G14" s="14" t="s">
        <v>18</v>
      </c>
      <c r="H14" s="14" t="s">
        <v>19</v>
      </c>
      <c r="I14" s="14" t="s">
        <v>20</v>
      </c>
      <c r="J14" s="14" t="s">
        <v>27</v>
      </c>
      <c r="K14" s="14" t="s">
        <v>57</v>
      </c>
      <c r="L14" s="14" t="s">
        <v>28</v>
      </c>
      <c r="M14" s="14" t="s">
        <v>29</v>
      </c>
      <c r="N14" s="14" t="s">
        <v>30</v>
      </c>
      <c r="O14" s="14" t="s">
        <v>31</v>
      </c>
      <c r="P14" s="14" t="s">
        <v>32</v>
      </c>
      <c r="Q14" s="14" t="s">
        <v>33</v>
      </c>
      <c r="R14" s="14" t="s">
        <v>34</v>
      </c>
      <c r="S14" s="14" t="s">
        <v>58</v>
      </c>
      <c r="T14" s="14" t="s">
        <v>35</v>
      </c>
      <c r="U14" s="14" t="s">
        <v>36</v>
      </c>
      <c r="V14" s="14" t="s">
        <v>37</v>
      </c>
      <c r="W14" s="14" t="s">
        <v>38</v>
      </c>
      <c r="X14" s="14" t="s">
        <v>39</v>
      </c>
      <c r="Y14" s="14" t="s">
        <v>40</v>
      </c>
      <c r="Z14" s="14" t="s">
        <v>48</v>
      </c>
      <c r="AA14" s="14" t="s">
        <v>59</v>
      </c>
      <c r="AB14" s="14" t="s">
        <v>41</v>
      </c>
      <c r="AC14" s="14" t="s">
        <v>42</v>
      </c>
      <c r="AD14" s="14" t="s">
        <v>43</v>
      </c>
      <c r="AE14" s="14" t="s">
        <v>44</v>
      </c>
      <c r="AF14" s="14" t="s">
        <v>45</v>
      </c>
      <c r="AG14" s="14" t="s">
        <v>46</v>
      </c>
      <c r="AH14" s="14" t="s">
        <v>49</v>
      </c>
      <c r="AI14" s="14" t="s">
        <v>60</v>
      </c>
      <c r="AJ14" s="14" t="s">
        <v>13</v>
      </c>
      <c r="AK14" s="14" t="s">
        <v>14</v>
      </c>
      <c r="AL14" s="14" t="s">
        <v>21</v>
      </c>
      <c r="AM14" s="14" t="s">
        <v>22</v>
      </c>
      <c r="AN14" s="14" t="s">
        <v>23</v>
      </c>
      <c r="AO14" s="14" t="s">
        <v>24</v>
      </c>
      <c r="AP14" s="14" t="s">
        <v>25</v>
      </c>
      <c r="AQ14" s="14" t="s">
        <v>61</v>
      </c>
    </row>
    <row r="15" spans="1:43" s="19" customFormat="1" x14ac:dyDescent="0.25">
      <c r="A15" s="15" t="s">
        <v>63</v>
      </c>
      <c r="B15" s="16" t="s">
        <v>64</v>
      </c>
      <c r="C15" s="17" t="s">
        <v>65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18">
        <v>0</v>
      </c>
      <c r="AB15" s="18">
        <v>0</v>
      </c>
      <c r="AC15" s="18">
        <f>AC22</f>
        <v>98.03326179824748</v>
      </c>
      <c r="AD15" s="18">
        <f t="shared" ref="AD15:AI15" si="0">AD22</f>
        <v>2</v>
      </c>
      <c r="AE15" s="18">
        <f t="shared" si="0"/>
        <v>0</v>
      </c>
      <c r="AF15" s="18">
        <f t="shared" si="0"/>
        <v>5.1300000000000008</v>
      </c>
      <c r="AG15" s="18">
        <f t="shared" si="0"/>
        <v>2.0284399999999998</v>
      </c>
      <c r="AH15" s="18">
        <f t="shared" si="0"/>
        <v>0</v>
      </c>
      <c r="AI15" s="18">
        <f t="shared" si="0"/>
        <v>0</v>
      </c>
      <c r="AJ15" s="18">
        <v>0</v>
      </c>
      <c r="AK15" s="18">
        <f>AK22</f>
        <v>98.03326179824748</v>
      </c>
      <c r="AL15" s="18">
        <f t="shared" ref="AL15:AQ15" si="1">AL22</f>
        <v>2</v>
      </c>
      <c r="AM15" s="18">
        <f t="shared" si="1"/>
        <v>0</v>
      </c>
      <c r="AN15" s="18">
        <f t="shared" si="1"/>
        <v>5.1300000000000008</v>
      </c>
      <c r="AO15" s="18">
        <f t="shared" si="1"/>
        <v>2.0284399999999998</v>
      </c>
      <c r="AP15" s="18">
        <f t="shared" si="1"/>
        <v>0</v>
      </c>
      <c r="AQ15" s="18">
        <f t="shared" si="1"/>
        <v>0</v>
      </c>
    </row>
    <row r="16" spans="1:43" x14ac:dyDescent="0.25">
      <c r="A16" s="15" t="s">
        <v>66</v>
      </c>
      <c r="B16" s="16" t="s">
        <v>67</v>
      </c>
      <c r="C16" s="17" t="s">
        <v>65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18">
        <v>0</v>
      </c>
      <c r="AB16" s="18">
        <v>0</v>
      </c>
      <c r="AC16" s="18">
        <f>AC23</f>
        <v>74.406985438360664</v>
      </c>
      <c r="AD16" s="18">
        <f t="shared" ref="AD16:AI16" si="2">AD23</f>
        <v>2</v>
      </c>
      <c r="AE16" s="18">
        <f t="shared" si="2"/>
        <v>0</v>
      </c>
      <c r="AF16" s="18">
        <f t="shared" si="2"/>
        <v>1.81</v>
      </c>
      <c r="AG16" s="18">
        <f t="shared" si="2"/>
        <v>2.0284399999999998</v>
      </c>
      <c r="AH16" s="18">
        <f t="shared" si="2"/>
        <v>0</v>
      </c>
      <c r="AI16" s="18">
        <f t="shared" si="2"/>
        <v>0</v>
      </c>
      <c r="AJ16" s="18">
        <v>0</v>
      </c>
      <c r="AK16" s="18">
        <f>AK23</f>
        <v>74.406985438360664</v>
      </c>
      <c r="AL16" s="18">
        <f t="shared" ref="AL16:AQ16" si="3">AL23</f>
        <v>2</v>
      </c>
      <c r="AM16" s="18">
        <f t="shared" si="3"/>
        <v>0</v>
      </c>
      <c r="AN16" s="18">
        <f t="shared" si="3"/>
        <v>1.81</v>
      </c>
      <c r="AO16" s="18">
        <f t="shared" si="3"/>
        <v>2.0284399999999998</v>
      </c>
      <c r="AP16" s="18">
        <f t="shared" si="3"/>
        <v>0</v>
      </c>
      <c r="AQ16" s="18">
        <f t="shared" si="3"/>
        <v>0</v>
      </c>
    </row>
    <row r="17" spans="1:43" x14ac:dyDescent="0.25">
      <c r="A17" s="15" t="s">
        <v>68</v>
      </c>
      <c r="B17" s="16" t="s">
        <v>69</v>
      </c>
      <c r="C17" s="17" t="s">
        <v>65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18">
        <v>0</v>
      </c>
      <c r="AB17" s="18">
        <v>0</v>
      </c>
      <c r="AC17" s="18">
        <f>AC47</f>
        <v>23.626276359886809</v>
      </c>
      <c r="AD17" s="18">
        <f t="shared" ref="AD17:AQ17" si="4">AD47</f>
        <v>0</v>
      </c>
      <c r="AE17" s="18">
        <f t="shared" si="4"/>
        <v>0</v>
      </c>
      <c r="AF17" s="18">
        <f t="shared" si="4"/>
        <v>3.3200000000000003</v>
      </c>
      <c r="AG17" s="18">
        <f t="shared" si="4"/>
        <v>0</v>
      </c>
      <c r="AH17" s="18">
        <f t="shared" si="4"/>
        <v>0</v>
      </c>
      <c r="AI17" s="18">
        <f t="shared" si="4"/>
        <v>0</v>
      </c>
      <c r="AJ17" s="18">
        <f t="shared" si="4"/>
        <v>0</v>
      </c>
      <c r="AK17" s="18">
        <f t="shared" si="4"/>
        <v>23.626276359886809</v>
      </c>
      <c r="AL17" s="18">
        <f t="shared" si="4"/>
        <v>0</v>
      </c>
      <c r="AM17" s="18">
        <f t="shared" si="4"/>
        <v>0</v>
      </c>
      <c r="AN17" s="18">
        <f t="shared" si="4"/>
        <v>3.3200000000000003</v>
      </c>
      <c r="AO17" s="18">
        <f t="shared" si="4"/>
        <v>0</v>
      </c>
      <c r="AP17" s="18">
        <f t="shared" si="4"/>
        <v>0</v>
      </c>
      <c r="AQ17" s="18">
        <f t="shared" si="4"/>
        <v>0</v>
      </c>
    </row>
    <row r="18" spans="1:43" ht="31.5" x14ac:dyDescent="0.25">
      <c r="A18" s="15" t="s">
        <v>70</v>
      </c>
      <c r="B18" s="20" t="s">
        <v>71</v>
      </c>
      <c r="C18" s="17" t="s">
        <v>65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0</v>
      </c>
      <c r="AG18" s="18">
        <v>0</v>
      </c>
      <c r="AH18" s="18">
        <v>0</v>
      </c>
      <c r="AI18" s="18">
        <v>0</v>
      </c>
      <c r="AJ18" s="18">
        <v>0</v>
      </c>
      <c r="AK18" s="18">
        <v>0</v>
      </c>
      <c r="AL18" s="18">
        <v>0</v>
      </c>
      <c r="AM18" s="18">
        <v>0</v>
      </c>
      <c r="AN18" s="18">
        <v>0</v>
      </c>
      <c r="AO18" s="18">
        <v>0</v>
      </c>
      <c r="AP18" s="18">
        <v>0</v>
      </c>
      <c r="AQ18" s="18">
        <v>0</v>
      </c>
    </row>
    <row r="19" spans="1:43" x14ac:dyDescent="0.25">
      <c r="A19" s="15" t="s">
        <v>72</v>
      </c>
      <c r="B19" s="16" t="s">
        <v>73</v>
      </c>
      <c r="C19" s="17" t="s">
        <v>65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0</v>
      </c>
      <c r="AG19" s="18">
        <v>0</v>
      </c>
      <c r="AH19" s="18">
        <v>0</v>
      </c>
      <c r="AI19" s="18">
        <v>0</v>
      </c>
      <c r="AJ19" s="18">
        <v>0</v>
      </c>
      <c r="AK19" s="18">
        <v>0</v>
      </c>
      <c r="AL19" s="18">
        <v>0</v>
      </c>
      <c r="AM19" s="18">
        <v>0</v>
      </c>
      <c r="AN19" s="18">
        <v>0</v>
      </c>
      <c r="AO19" s="18">
        <v>0</v>
      </c>
      <c r="AP19" s="18">
        <v>0</v>
      </c>
      <c r="AQ19" s="18">
        <v>0</v>
      </c>
    </row>
    <row r="20" spans="1:43" x14ac:dyDescent="0.25">
      <c r="A20" s="15" t="s">
        <v>74</v>
      </c>
      <c r="B20" s="16" t="s">
        <v>75</v>
      </c>
      <c r="C20" s="17" t="s">
        <v>65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0</v>
      </c>
      <c r="AG20" s="18">
        <v>0</v>
      </c>
      <c r="AH20" s="18">
        <v>0</v>
      </c>
      <c r="AI20" s="18">
        <v>0</v>
      </c>
      <c r="AJ20" s="18">
        <v>0</v>
      </c>
      <c r="AK20" s="18">
        <v>0</v>
      </c>
      <c r="AL20" s="18">
        <v>0</v>
      </c>
      <c r="AM20" s="18">
        <v>0</v>
      </c>
      <c r="AN20" s="18">
        <v>0</v>
      </c>
      <c r="AO20" s="18">
        <v>0</v>
      </c>
      <c r="AP20" s="18">
        <v>0</v>
      </c>
      <c r="AQ20" s="18">
        <v>0</v>
      </c>
    </row>
    <row r="21" spans="1:43" x14ac:dyDescent="0.25">
      <c r="A21" s="15" t="s">
        <v>76</v>
      </c>
      <c r="B21" s="20" t="s">
        <v>77</v>
      </c>
      <c r="C21" s="17" t="s">
        <v>65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18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</row>
    <row r="22" spans="1:43" x14ac:dyDescent="0.25">
      <c r="A22" s="15" t="s">
        <v>78</v>
      </c>
      <c r="B22" s="16" t="s">
        <v>79</v>
      </c>
      <c r="C22" s="17" t="s">
        <v>65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f t="shared" ref="AC22:AI22" si="5">AC47+AC23</f>
        <v>98.03326179824748</v>
      </c>
      <c r="AD22" s="18">
        <f t="shared" si="5"/>
        <v>2</v>
      </c>
      <c r="AE22" s="18">
        <f t="shared" si="5"/>
        <v>0</v>
      </c>
      <c r="AF22" s="18">
        <f t="shared" si="5"/>
        <v>5.1300000000000008</v>
      </c>
      <c r="AG22" s="18">
        <f t="shared" si="5"/>
        <v>2.0284399999999998</v>
      </c>
      <c r="AH22" s="18">
        <f t="shared" si="5"/>
        <v>0</v>
      </c>
      <c r="AI22" s="18">
        <f t="shared" si="5"/>
        <v>0</v>
      </c>
      <c r="AJ22" s="18">
        <v>0</v>
      </c>
      <c r="AK22" s="18">
        <f t="shared" ref="AK22:AQ22" si="6">AK47+AK23</f>
        <v>98.03326179824748</v>
      </c>
      <c r="AL22" s="18">
        <f t="shared" si="6"/>
        <v>2</v>
      </c>
      <c r="AM22" s="18">
        <f t="shared" si="6"/>
        <v>0</v>
      </c>
      <c r="AN22" s="18">
        <f t="shared" si="6"/>
        <v>5.1300000000000008</v>
      </c>
      <c r="AO22" s="18">
        <f t="shared" si="6"/>
        <v>2.0284399999999998</v>
      </c>
      <c r="AP22" s="18">
        <f t="shared" si="6"/>
        <v>0</v>
      </c>
      <c r="AQ22" s="18">
        <f t="shared" si="6"/>
        <v>0</v>
      </c>
    </row>
    <row r="23" spans="1:43" x14ac:dyDescent="0.25">
      <c r="A23" s="15" t="s">
        <v>80</v>
      </c>
      <c r="B23" s="16" t="s">
        <v>81</v>
      </c>
      <c r="C23" s="17" t="s">
        <v>65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f>AC24</f>
        <v>74.406985438360664</v>
      </c>
      <c r="AD23" s="18">
        <f t="shared" ref="AD23:AI23" si="7">AD24</f>
        <v>2</v>
      </c>
      <c r="AE23" s="18">
        <f t="shared" si="7"/>
        <v>0</v>
      </c>
      <c r="AF23" s="18">
        <f t="shared" si="7"/>
        <v>1.81</v>
      </c>
      <c r="AG23" s="18">
        <f t="shared" si="7"/>
        <v>2.0284399999999998</v>
      </c>
      <c r="AH23" s="18">
        <f t="shared" si="7"/>
        <v>0</v>
      </c>
      <c r="AI23" s="18">
        <f t="shared" si="7"/>
        <v>0</v>
      </c>
      <c r="AJ23" s="18">
        <v>0</v>
      </c>
      <c r="AK23" s="18">
        <f>AK24</f>
        <v>74.406985438360664</v>
      </c>
      <c r="AL23" s="18">
        <f t="shared" ref="AL23:AQ23" si="8">AL24</f>
        <v>2</v>
      </c>
      <c r="AM23" s="18">
        <f t="shared" si="8"/>
        <v>0</v>
      </c>
      <c r="AN23" s="18">
        <f t="shared" si="8"/>
        <v>1.81</v>
      </c>
      <c r="AO23" s="18">
        <f t="shared" si="8"/>
        <v>2.0284399999999998</v>
      </c>
      <c r="AP23" s="18">
        <f t="shared" si="8"/>
        <v>0</v>
      </c>
      <c r="AQ23" s="18">
        <f t="shared" si="8"/>
        <v>0</v>
      </c>
    </row>
    <row r="24" spans="1:43" ht="31.5" x14ac:dyDescent="0.25">
      <c r="A24" s="15" t="s">
        <v>82</v>
      </c>
      <c r="B24" s="16" t="s">
        <v>83</v>
      </c>
      <c r="C24" s="17" t="s">
        <v>65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f t="shared" ref="AC24:AI24" si="9">AC25+AC26+AC28</f>
        <v>74.406985438360664</v>
      </c>
      <c r="AD24" s="18">
        <f t="shared" si="9"/>
        <v>2</v>
      </c>
      <c r="AE24" s="18">
        <f t="shared" si="9"/>
        <v>0</v>
      </c>
      <c r="AF24" s="18">
        <f t="shared" si="9"/>
        <v>1.81</v>
      </c>
      <c r="AG24" s="18">
        <f t="shared" si="9"/>
        <v>2.0284399999999998</v>
      </c>
      <c r="AH24" s="18">
        <f t="shared" si="9"/>
        <v>0</v>
      </c>
      <c r="AI24" s="18">
        <f t="shared" si="9"/>
        <v>0</v>
      </c>
      <c r="AJ24" s="18">
        <v>0</v>
      </c>
      <c r="AK24" s="18">
        <f t="shared" ref="AK24:AQ24" si="10">AK25+AK26+AK28</f>
        <v>74.406985438360664</v>
      </c>
      <c r="AL24" s="18">
        <f t="shared" si="10"/>
        <v>2</v>
      </c>
      <c r="AM24" s="18">
        <f t="shared" si="10"/>
        <v>0</v>
      </c>
      <c r="AN24" s="18">
        <f t="shared" si="10"/>
        <v>1.81</v>
      </c>
      <c r="AO24" s="18">
        <f t="shared" si="10"/>
        <v>2.0284399999999998</v>
      </c>
      <c r="AP24" s="18">
        <f t="shared" si="10"/>
        <v>0</v>
      </c>
      <c r="AQ24" s="18">
        <f t="shared" si="10"/>
        <v>0</v>
      </c>
    </row>
    <row r="25" spans="1:43" ht="31.5" x14ac:dyDescent="0.25">
      <c r="A25" s="15" t="s">
        <v>84</v>
      </c>
      <c r="B25" s="16" t="s">
        <v>85</v>
      </c>
      <c r="C25" s="17" t="s">
        <v>65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0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  <c r="AL25" s="18">
        <v>0</v>
      </c>
      <c r="AM25" s="18">
        <v>0</v>
      </c>
      <c r="AN25" s="18">
        <v>0</v>
      </c>
      <c r="AO25" s="18">
        <v>0</v>
      </c>
      <c r="AP25" s="18">
        <v>0</v>
      </c>
      <c r="AQ25" s="18">
        <v>0</v>
      </c>
    </row>
    <row r="26" spans="1:43" ht="31.5" x14ac:dyDescent="0.25">
      <c r="A26" s="24" t="s">
        <v>86</v>
      </c>
      <c r="B26" s="16" t="s">
        <v>87</v>
      </c>
      <c r="C26" s="17" t="s">
        <v>65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18">
        <v>0</v>
      </c>
      <c r="AB26" s="18">
        <v>0</v>
      </c>
      <c r="AC26" s="18">
        <f>AC27</f>
        <v>6.2336065573770494</v>
      </c>
      <c r="AD26" s="18">
        <f t="shared" ref="AD26:AF26" si="11">AD27</f>
        <v>0</v>
      </c>
      <c r="AE26" s="18">
        <f t="shared" si="11"/>
        <v>0</v>
      </c>
      <c r="AF26" s="18">
        <f t="shared" si="11"/>
        <v>0.97799999999999998</v>
      </c>
      <c r="AG26" s="18">
        <v>0</v>
      </c>
      <c r="AH26" s="18">
        <v>0</v>
      </c>
      <c r="AI26" s="18">
        <v>0</v>
      </c>
      <c r="AJ26" s="18">
        <v>0</v>
      </c>
      <c r="AK26" s="18">
        <f>AK27</f>
        <v>6.2336065573770494</v>
      </c>
      <c r="AL26" s="18">
        <f t="shared" ref="AL26:AM26" si="12">AL27</f>
        <v>0</v>
      </c>
      <c r="AM26" s="18">
        <f t="shared" si="12"/>
        <v>0</v>
      </c>
      <c r="AN26" s="18">
        <f t="shared" ref="AN26" si="13">AN27</f>
        <v>0.97799999999999998</v>
      </c>
      <c r="AO26" s="18">
        <f t="shared" ref="AO26" si="14">AO27</f>
        <v>0</v>
      </c>
      <c r="AP26" s="18">
        <v>0</v>
      </c>
      <c r="AQ26" s="18">
        <v>0</v>
      </c>
    </row>
    <row r="27" spans="1:43" ht="88.5" customHeight="1" x14ac:dyDescent="0.25">
      <c r="A27" s="25" t="s">
        <v>86</v>
      </c>
      <c r="B27" s="21" t="s">
        <v>188</v>
      </c>
      <c r="C27" s="22" t="s">
        <v>183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6.2336065573770494</v>
      </c>
      <c r="AD27" s="23">
        <v>0</v>
      </c>
      <c r="AE27" s="23">
        <v>0</v>
      </c>
      <c r="AF27" s="23">
        <v>0.97799999999999998</v>
      </c>
      <c r="AG27" s="23">
        <v>0</v>
      </c>
      <c r="AH27" s="23">
        <v>0</v>
      </c>
      <c r="AI27" s="23">
        <v>0</v>
      </c>
      <c r="AJ27" s="23">
        <v>0</v>
      </c>
      <c r="AK27" s="23">
        <f>AC27</f>
        <v>6.2336065573770494</v>
      </c>
      <c r="AL27" s="23">
        <v>0</v>
      </c>
      <c r="AM27" s="23">
        <v>0</v>
      </c>
      <c r="AN27" s="23">
        <f>AF27</f>
        <v>0.97799999999999998</v>
      </c>
      <c r="AO27" s="23">
        <v>0</v>
      </c>
      <c r="AP27" s="23">
        <v>0</v>
      </c>
      <c r="AQ27" s="23">
        <v>0</v>
      </c>
    </row>
    <row r="28" spans="1:43" ht="31.5" x14ac:dyDescent="0.25">
      <c r="A28" s="24" t="s">
        <v>88</v>
      </c>
      <c r="B28" s="16" t="s">
        <v>89</v>
      </c>
      <c r="C28" s="17" t="s">
        <v>65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18">
        <v>0</v>
      </c>
      <c r="AB28" s="18">
        <v>0</v>
      </c>
      <c r="AC28" s="18">
        <f>AC29+AC30+AC31</f>
        <v>68.17337888098362</v>
      </c>
      <c r="AD28" s="18">
        <v>2</v>
      </c>
      <c r="AE28" s="18">
        <v>0</v>
      </c>
      <c r="AF28" s="18">
        <v>0.83199999999999996</v>
      </c>
      <c r="AG28" s="18">
        <v>2.0284399999999998</v>
      </c>
      <c r="AH28" s="18">
        <f t="shared" ref="AH28" si="15">AH29</f>
        <v>0</v>
      </c>
      <c r="AI28" s="18">
        <v>0</v>
      </c>
      <c r="AJ28" s="18">
        <v>0</v>
      </c>
      <c r="AK28" s="18">
        <f>AC28</f>
        <v>68.17337888098362</v>
      </c>
      <c r="AL28" s="18">
        <f t="shared" ref="AL28:AQ30" si="16">AD28</f>
        <v>2</v>
      </c>
      <c r="AM28" s="18">
        <f t="shared" si="16"/>
        <v>0</v>
      </c>
      <c r="AN28" s="18">
        <f t="shared" si="16"/>
        <v>0.83199999999999996</v>
      </c>
      <c r="AO28" s="18">
        <f t="shared" si="16"/>
        <v>2.0284399999999998</v>
      </c>
      <c r="AP28" s="18">
        <f t="shared" si="16"/>
        <v>0</v>
      </c>
      <c r="AQ28" s="18">
        <f t="shared" si="16"/>
        <v>0</v>
      </c>
    </row>
    <row r="29" spans="1:43" ht="78.75" x14ac:dyDescent="0.25">
      <c r="A29" s="25" t="s">
        <v>88</v>
      </c>
      <c r="B29" s="21" t="s">
        <v>176</v>
      </c>
      <c r="C29" s="22" t="s">
        <v>177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1.33333334</v>
      </c>
      <c r="AD29" s="23">
        <v>0</v>
      </c>
      <c r="AE29" s="23">
        <v>0</v>
      </c>
      <c r="AF29" s="23">
        <v>0.13200000000000001</v>
      </c>
      <c r="AG29" s="23">
        <v>0.22500000000000001</v>
      </c>
      <c r="AH29" s="23">
        <v>0</v>
      </c>
      <c r="AI29" s="23">
        <v>0</v>
      </c>
      <c r="AJ29" s="23">
        <v>0</v>
      </c>
      <c r="AK29" s="23">
        <f>AC29</f>
        <v>1.33333334</v>
      </c>
      <c r="AL29" s="23">
        <f t="shared" si="16"/>
        <v>0</v>
      </c>
      <c r="AM29" s="23">
        <f t="shared" si="16"/>
        <v>0</v>
      </c>
      <c r="AN29" s="23">
        <f t="shared" si="16"/>
        <v>0.13200000000000001</v>
      </c>
      <c r="AO29" s="23">
        <f t="shared" si="16"/>
        <v>0.22500000000000001</v>
      </c>
      <c r="AP29" s="23">
        <f t="shared" si="16"/>
        <v>0</v>
      </c>
      <c r="AQ29" s="23">
        <v>0</v>
      </c>
    </row>
    <row r="30" spans="1:43" ht="94.5" x14ac:dyDescent="0.25">
      <c r="A30" s="25" t="s">
        <v>88</v>
      </c>
      <c r="B30" s="21" t="s">
        <v>178</v>
      </c>
      <c r="C30" s="22" t="s">
        <v>179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53.643324229508202</v>
      </c>
      <c r="AD30" s="23">
        <v>2</v>
      </c>
      <c r="AE30" s="23">
        <v>0</v>
      </c>
      <c r="AF30" s="23">
        <v>0.7</v>
      </c>
      <c r="AG30" s="23">
        <v>1.8034399999999999</v>
      </c>
      <c r="AH30" s="23">
        <v>0</v>
      </c>
      <c r="AI30" s="23">
        <v>0</v>
      </c>
      <c r="AJ30" s="23">
        <v>0</v>
      </c>
      <c r="AK30" s="23">
        <f>AC30</f>
        <v>53.643324229508202</v>
      </c>
      <c r="AL30" s="23">
        <f t="shared" si="16"/>
        <v>2</v>
      </c>
      <c r="AM30" s="23">
        <f t="shared" si="16"/>
        <v>0</v>
      </c>
      <c r="AN30" s="23">
        <f t="shared" si="16"/>
        <v>0.7</v>
      </c>
      <c r="AO30" s="23">
        <f t="shared" si="16"/>
        <v>1.8034399999999999</v>
      </c>
      <c r="AP30" s="23">
        <f t="shared" si="16"/>
        <v>0</v>
      </c>
      <c r="AQ30" s="23">
        <v>0</v>
      </c>
    </row>
    <row r="31" spans="1:43" ht="141.75" x14ac:dyDescent="0.25">
      <c r="A31" s="25" t="s">
        <v>88</v>
      </c>
      <c r="B31" s="27" t="s">
        <v>184</v>
      </c>
      <c r="C31" s="21" t="s">
        <v>185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13.196721311475411</v>
      </c>
      <c r="AD31" s="23">
        <v>0.4</v>
      </c>
      <c r="AE31" s="23">
        <v>0</v>
      </c>
      <c r="AF31" s="23">
        <v>1.3</v>
      </c>
      <c r="AG31" s="23">
        <v>0</v>
      </c>
      <c r="AH31" s="23">
        <v>1</v>
      </c>
      <c r="AI31" s="23">
        <v>1</v>
      </c>
      <c r="AJ31" s="23">
        <v>0</v>
      </c>
      <c r="AK31" s="23">
        <f>AC31</f>
        <v>13.196721311475411</v>
      </c>
      <c r="AL31" s="23">
        <f t="shared" ref="AL31" si="17">AD31</f>
        <v>0.4</v>
      </c>
      <c r="AM31" s="23">
        <f t="shared" ref="AM31" si="18">AE31</f>
        <v>0</v>
      </c>
      <c r="AN31" s="23">
        <f t="shared" ref="AN31" si="19">AF31</f>
        <v>1.3</v>
      </c>
      <c r="AO31" s="23">
        <f t="shared" ref="AO31" si="20">AG31</f>
        <v>0</v>
      </c>
      <c r="AP31" s="23">
        <f t="shared" ref="AP31" si="21">AH31</f>
        <v>1</v>
      </c>
      <c r="AQ31" s="23">
        <v>1</v>
      </c>
    </row>
    <row r="32" spans="1:43" ht="31.5" x14ac:dyDescent="0.25">
      <c r="A32" s="26" t="s">
        <v>90</v>
      </c>
      <c r="B32" s="16" t="s">
        <v>91</v>
      </c>
      <c r="C32" s="17" t="s">
        <v>65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0</v>
      </c>
      <c r="AQ32" s="18">
        <v>0</v>
      </c>
    </row>
    <row r="33" spans="1:43" ht="31.5" x14ac:dyDescent="0.25">
      <c r="A33" s="24" t="s">
        <v>92</v>
      </c>
      <c r="B33" s="16" t="s">
        <v>93</v>
      </c>
      <c r="C33" s="17" t="s">
        <v>65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0</v>
      </c>
      <c r="AQ33" s="18">
        <v>0</v>
      </c>
    </row>
    <row r="34" spans="1:43" ht="31.5" x14ac:dyDescent="0.25">
      <c r="A34" s="24" t="s">
        <v>94</v>
      </c>
      <c r="B34" s="16" t="s">
        <v>95</v>
      </c>
      <c r="C34" s="17" t="s">
        <v>65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8">
        <v>0</v>
      </c>
      <c r="AO34" s="18">
        <v>0</v>
      </c>
      <c r="AP34" s="18">
        <v>0</v>
      </c>
      <c r="AQ34" s="18">
        <v>0</v>
      </c>
    </row>
    <row r="35" spans="1:43" ht="31.5" x14ac:dyDescent="0.25">
      <c r="A35" s="24" t="s">
        <v>96</v>
      </c>
      <c r="B35" s="16" t="s">
        <v>97</v>
      </c>
      <c r="C35" s="17" t="s">
        <v>65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</row>
    <row r="36" spans="1:43" x14ac:dyDescent="0.25">
      <c r="A36" s="24" t="s">
        <v>98</v>
      </c>
      <c r="B36" s="16" t="s">
        <v>99</v>
      </c>
      <c r="C36" s="17" t="s">
        <v>65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</row>
    <row r="37" spans="1:43" ht="63" x14ac:dyDescent="0.25">
      <c r="A37" s="24" t="s">
        <v>98</v>
      </c>
      <c r="B37" s="16" t="s">
        <v>100</v>
      </c>
      <c r="C37" s="17" t="s">
        <v>65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8">
        <v>0</v>
      </c>
      <c r="AM37" s="18">
        <v>0</v>
      </c>
      <c r="AN37" s="18">
        <v>0</v>
      </c>
      <c r="AO37" s="18">
        <v>0</v>
      </c>
      <c r="AP37" s="18">
        <v>0</v>
      </c>
      <c r="AQ37" s="18">
        <v>0</v>
      </c>
    </row>
    <row r="38" spans="1:43" ht="47.25" x14ac:dyDescent="0.25">
      <c r="A38" s="24" t="s">
        <v>98</v>
      </c>
      <c r="B38" s="16" t="s">
        <v>101</v>
      </c>
      <c r="C38" s="17" t="s">
        <v>65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18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</row>
    <row r="39" spans="1:43" ht="47.25" x14ac:dyDescent="0.25">
      <c r="A39" s="24" t="s">
        <v>98</v>
      </c>
      <c r="B39" s="16" t="s">
        <v>102</v>
      </c>
      <c r="C39" s="17" t="s">
        <v>65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8">
        <v>0</v>
      </c>
      <c r="AI39" s="18">
        <v>0</v>
      </c>
      <c r="AJ39" s="18">
        <v>0</v>
      </c>
      <c r="AK39" s="18">
        <v>0</v>
      </c>
      <c r="AL39" s="18">
        <v>0</v>
      </c>
      <c r="AM39" s="18">
        <v>0</v>
      </c>
      <c r="AN39" s="18">
        <v>0</v>
      </c>
      <c r="AO39" s="18">
        <v>0</v>
      </c>
      <c r="AP39" s="18">
        <v>0</v>
      </c>
      <c r="AQ39" s="18">
        <v>0</v>
      </c>
    </row>
    <row r="40" spans="1:43" x14ac:dyDescent="0.25">
      <c r="A40" s="24" t="s">
        <v>103</v>
      </c>
      <c r="B40" s="16" t="s">
        <v>99</v>
      </c>
      <c r="C40" s="17" t="s">
        <v>65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18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</row>
    <row r="41" spans="1:43" ht="63" x14ac:dyDescent="0.25">
      <c r="A41" s="24" t="s">
        <v>103</v>
      </c>
      <c r="B41" s="16" t="s">
        <v>100</v>
      </c>
      <c r="C41" s="17" t="s">
        <v>65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</row>
    <row r="42" spans="1:43" ht="47.25" x14ac:dyDescent="0.25">
      <c r="A42" s="24" t="s">
        <v>103</v>
      </c>
      <c r="B42" s="16" t="s">
        <v>101</v>
      </c>
      <c r="C42" s="17" t="s">
        <v>65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18">
        <v>0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</row>
    <row r="43" spans="1:43" ht="47.25" x14ac:dyDescent="0.25">
      <c r="A43" s="24" t="s">
        <v>103</v>
      </c>
      <c r="B43" s="16" t="s">
        <v>104</v>
      </c>
      <c r="C43" s="17" t="s">
        <v>65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18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</row>
    <row r="44" spans="1:43" ht="47.25" x14ac:dyDescent="0.25">
      <c r="A44" s="24" t="s">
        <v>105</v>
      </c>
      <c r="B44" s="16" t="s">
        <v>106</v>
      </c>
      <c r="C44" s="17" t="s">
        <v>65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</row>
    <row r="45" spans="1:43" ht="47.25" x14ac:dyDescent="0.25">
      <c r="A45" s="24" t="s">
        <v>107</v>
      </c>
      <c r="B45" s="16" t="s">
        <v>108</v>
      </c>
      <c r="C45" s="17" t="s">
        <v>65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</row>
    <row r="46" spans="1:43" ht="47.25" x14ac:dyDescent="0.25">
      <c r="A46" s="24" t="s">
        <v>109</v>
      </c>
      <c r="B46" s="16" t="s">
        <v>110</v>
      </c>
      <c r="C46" s="17" t="s">
        <v>65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18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</row>
    <row r="47" spans="1:43" x14ac:dyDescent="0.25">
      <c r="A47" s="24" t="s">
        <v>111</v>
      </c>
      <c r="B47" s="16" t="s">
        <v>112</v>
      </c>
      <c r="C47" s="17" t="s">
        <v>65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f>AC51</f>
        <v>23.626276359886809</v>
      </c>
      <c r="AD47" s="18">
        <f t="shared" ref="AD47:AF47" si="22">AD51</f>
        <v>0</v>
      </c>
      <c r="AE47" s="18">
        <f t="shared" si="22"/>
        <v>0</v>
      </c>
      <c r="AF47" s="18">
        <f t="shared" si="22"/>
        <v>3.3200000000000003</v>
      </c>
      <c r="AG47" s="18">
        <v>0</v>
      </c>
      <c r="AH47" s="18">
        <v>0</v>
      </c>
      <c r="AI47" s="18">
        <v>0</v>
      </c>
      <c r="AJ47" s="18">
        <v>0</v>
      </c>
      <c r="AK47" s="18">
        <f>AK51</f>
        <v>23.626276359886809</v>
      </c>
      <c r="AL47" s="18">
        <v>0</v>
      </c>
      <c r="AM47" s="18">
        <v>0</v>
      </c>
      <c r="AN47" s="18">
        <v>3.3200000000000003</v>
      </c>
      <c r="AO47" s="18">
        <v>0</v>
      </c>
      <c r="AP47" s="18">
        <v>0</v>
      </c>
      <c r="AQ47" s="18">
        <v>0</v>
      </c>
    </row>
    <row r="48" spans="1:43" ht="31.5" x14ac:dyDescent="0.25">
      <c r="A48" s="24" t="s">
        <v>113</v>
      </c>
      <c r="B48" s="16" t="s">
        <v>114</v>
      </c>
      <c r="C48" s="17" t="s">
        <v>65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</row>
    <row r="49" spans="1:43" x14ac:dyDescent="0.25">
      <c r="A49" s="24" t="s">
        <v>115</v>
      </c>
      <c r="B49" s="16" t="s">
        <v>116</v>
      </c>
      <c r="C49" s="17" t="s">
        <v>65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18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</row>
    <row r="50" spans="1:43" ht="31.5" x14ac:dyDescent="0.25">
      <c r="A50" s="24" t="s">
        <v>117</v>
      </c>
      <c r="B50" s="16" t="s">
        <v>118</v>
      </c>
      <c r="C50" s="17" t="s">
        <v>65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</row>
    <row r="51" spans="1:43" ht="31.5" x14ac:dyDescent="0.25">
      <c r="A51" s="15" t="s">
        <v>119</v>
      </c>
      <c r="B51" s="16" t="s">
        <v>120</v>
      </c>
      <c r="C51" s="17" t="s">
        <v>65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f>AC52</f>
        <v>23.626276359886809</v>
      </c>
      <c r="AD51" s="18">
        <f t="shared" ref="AD51:AF51" si="23">AD52</f>
        <v>0</v>
      </c>
      <c r="AE51" s="18">
        <f t="shared" si="23"/>
        <v>0</v>
      </c>
      <c r="AF51" s="18">
        <f t="shared" si="23"/>
        <v>3.3200000000000003</v>
      </c>
      <c r="AG51" s="18">
        <v>0</v>
      </c>
      <c r="AH51" s="18">
        <v>0</v>
      </c>
      <c r="AI51" s="18">
        <v>0</v>
      </c>
      <c r="AJ51" s="18">
        <v>0</v>
      </c>
      <c r="AK51" s="18">
        <f>AK52</f>
        <v>23.626276359886809</v>
      </c>
      <c r="AL51" s="18">
        <v>0</v>
      </c>
      <c r="AM51" s="18">
        <v>0</v>
      </c>
      <c r="AN51" s="18">
        <v>3.3200000000000003</v>
      </c>
      <c r="AO51" s="18">
        <v>0</v>
      </c>
      <c r="AP51" s="18">
        <v>0</v>
      </c>
      <c r="AQ51" s="18">
        <v>0</v>
      </c>
    </row>
    <row r="52" spans="1:43" x14ac:dyDescent="0.25">
      <c r="A52" s="24" t="s">
        <v>121</v>
      </c>
      <c r="B52" s="16" t="s">
        <v>122</v>
      </c>
      <c r="C52" s="17" t="s">
        <v>65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18">
        <v>0</v>
      </c>
      <c r="AB52" s="18">
        <v>0</v>
      </c>
      <c r="AC52" s="18">
        <f>AC56+AC58</f>
        <v>23.626276359886809</v>
      </c>
      <c r="AD52" s="18">
        <f t="shared" ref="AD52:AF52" si="24">AD56+AD58</f>
        <v>0</v>
      </c>
      <c r="AE52" s="18">
        <f t="shared" si="24"/>
        <v>0</v>
      </c>
      <c r="AF52" s="18">
        <f t="shared" si="24"/>
        <v>3.3200000000000003</v>
      </c>
      <c r="AG52" s="18">
        <v>0</v>
      </c>
      <c r="AH52" s="18">
        <v>0</v>
      </c>
      <c r="AI52" s="18">
        <v>0</v>
      </c>
      <c r="AJ52" s="18">
        <v>0</v>
      </c>
      <c r="AK52" s="18">
        <f>AK56+AK58</f>
        <v>23.626276359886809</v>
      </c>
      <c r="AL52" s="18">
        <v>0</v>
      </c>
      <c r="AM52" s="18">
        <v>0</v>
      </c>
      <c r="AN52" s="18">
        <v>3.3200000000000003</v>
      </c>
      <c r="AO52" s="18">
        <v>0</v>
      </c>
      <c r="AP52" s="18">
        <v>0</v>
      </c>
      <c r="AQ52" s="18">
        <v>0</v>
      </c>
    </row>
    <row r="53" spans="1:43" ht="47.25" x14ac:dyDescent="0.25">
      <c r="A53" s="22" t="s">
        <v>121</v>
      </c>
      <c r="B53" s="27" t="s">
        <v>123</v>
      </c>
      <c r="C53" s="23" t="s">
        <v>124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0</v>
      </c>
      <c r="AJ53" s="23">
        <v>0</v>
      </c>
      <c r="AK53" s="23">
        <v>0</v>
      </c>
      <c r="AL53" s="23">
        <v>0</v>
      </c>
      <c r="AM53" s="23">
        <v>0</v>
      </c>
      <c r="AN53" s="23">
        <v>0</v>
      </c>
      <c r="AO53" s="23">
        <v>0</v>
      </c>
      <c r="AP53" s="23">
        <v>0</v>
      </c>
      <c r="AQ53" s="23">
        <v>0</v>
      </c>
    </row>
    <row r="54" spans="1:43" ht="47.25" x14ac:dyDescent="0.25">
      <c r="A54" s="22" t="s">
        <v>121</v>
      </c>
      <c r="B54" s="27" t="s">
        <v>125</v>
      </c>
      <c r="C54" s="23" t="s">
        <v>126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3">
        <v>0</v>
      </c>
      <c r="AF54" s="23">
        <v>0</v>
      </c>
      <c r="AG54" s="23">
        <v>0</v>
      </c>
      <c r="AH54" s="23">
        <v>0</v>
      </c>
      <c r="AI54" s="23">
        <v>0</v>
      </c>
      <c r="AJ54" s="23">
        <v>0</v>
      </c>
      <c r="AK54" s="23">
        <v>0</v>
      </c>
      <c r="AL54" s="23">
        <v>0</v>
      </c>
      <c r="AM54" s="23">
        <v>0</v>
      </c>
      <c r="AN54" s="23">
        <v>0</v>
      </c>
      <c r="AO54" s="23">
        <v>0</v>
      </c>
      <c r="AP54" s="23">
        <v>0</v>
      </c>
      <c r="AQ54" s="23">
        <v>0</v>
      </c>
    </row>
    <row r="55" spans="1:43" ht="31.5" x14ac:dyDescent="0.25">
      <c r="A55" s="22" t="s">
        <v>121</v>
      </c>
      <c r="B55" s="27" t="s">
        <v>127</v>
      </c>
      <c r="C55" s="23" t="s">
        <v>128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3">
        <v>0</v>
      </c>
      <c r="AF55" s="23">
        <v>0</v>
      </c>
      <c r="AG55" s="23">
        <v>0</v>
      </c>
      <c r="AH55" s="23">
        <v>0</v>
      </c>
      <c r="AI55" s="23">
        <v>0</v>
      </c>
      <c r="AJ55" s="23">
        <v>0</v>
      </c>
      <c r="AK55" s="23">
        <v>0</v>
      </c>
      <c r="AL55" s="23">
        <v>0</v>
      </c>
      <c r="AM55" s="23">
        <v>0</v>
      </c>
      <c r="AN55" s="23">
        <v>0</v>
      </c>
      <c r="AO55" s="23">
        <v>0</v>
      </c>
      <c r="AP55" s="23">
        <v>0</v>
      </c>
      <c r="AQ55" s="23">
        <v>0</v>
      </c>
    </row>
    <row r="56" spans="1:43" ht="47.25" x14ac:dyDescent="0.25">
      <c r="A56" s="22" t="s">
        <v>121</v>
      </c>
      <c r="B56" s="27" t="s">
        <v>129</v>
      </c>
      <c r="C56" s="23" t="s">
        <v>130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8">
        <v>12.661581967213115</v>
      </c>
      <c r="AD56" s="23">
        <v>0</v>
      </c>
      <c r="AE56" s="23">
        <v>0</v>
      </c>
      <c r="AF56" s="23">
        <v>2.25</v>
      </c>
      <c r="AG56" s="23">
        <v>0</v>
      </c>
      <c r="AH56" s="23">
        <v>0</v>
      </c>
      <c r="AI56" s="23">
        <v>0</v>
      </c>
      <c r="AJ56" s="23">
        <v>0</v>
      </c>
      <c r="AK56" s="23">
        <f>AC56</f>
        <v>12.661581967213115</v>
      </c>
      <c r="AL56" s="23">
        <v>0</v>
      </c>
      <c r="AM56" s="23">
        <v>0</v>
      </c>
      <c r="AN56" s="23">
        <v>2.25</v>
      </c>
      <c r="AO56" s="23">
        <v>0</v>
      </c>
      <c r="AP56" s="23">
        <v>0</v>
      </c>
      <c r="AQ56" s="23">
        <v>0</v>
      </c>
    </row>
    <row r="57" spans="1:43" ht="94.5" x14ac:dyDescent="0.25">
      <c r="A57" s="22" t="s">
        <v>121</v>
      </c>
      <c r="B57" s="27" t="s">
        <v>173</v>
      </c>
      <c r="C57" s="23" t="s">
        <v>131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8">
        <v>0</v>
      </c>
      <c r="AD57" s="23">
        <v>0</v>
      </c>
      <c r="AE57" s="23">
        <v>0</v>
      </c>
      <c r="AF57" s="23">
        <v>0</v>
      </c>
      <c r="AG57" s="23">
        <v>0</v>
      </c>
      <c r="AH57" s="23">
        <v>0</v>
      </c>
      <c r="AI57" s="23">
        <v>0</v>
      </c>
      <c r="AJ57" s="23">
        <v>0</v>
      </c>
      <c r="AK57" s="23">
        <v>0</v>
      </c>
      <c r="AL57" s="23">
        <v>0</v>
      </c>
      <c r="AM57" s="23">
        <v>0</v>
      </c>
      <c r="AN57" s="23">
        <v>0</v>
      </c>
      <c r="AO57" s="23">
        <v>0</v>
      </c>
      <c r="AP57" s="23">
        <v>0</v>
      </c>
      <c r="AQ57" s="23">
        <v>0</v>
      </c>
    </row>
    <row r="58" spans="1:43" ht="47.25" x14ac:dyDescent="0.25">
      <c r="A58" s="22" t="s">
        <v>121</v>
      </c>
      <c r="B58" s="27" t="s">
        <v>132</v>
      </c>
      <c r="C58" s="23" t="s">
        <v>133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1">
        <v>10.964694392673692</v>
      </c>
      <c r="AD58" s="23">
        <v>0</v>
      </c>
      <c r="AE58" s="23">
        <v>0</v>
      </c>
      <c r="AF58" s="23">
        <v>1.07</v>
      </c>
      <c r="AG58" s="23">
        <v>0</v>
      </c>
      <c r="AH58" s="23">
        <v>0</v>
      </c>
      <c r="AI58" s="23">
        <v>0</v>
      </c>
      <c r="AJ58" s="23">
        <v>0</v>
      </c>
      <c r="AK58" s="23">
        <f>AC58</f>
        <v>10.964694392673692</v>
      </c>
      <c r="AL58" s="23">
        <v>0</v>
      </c>
      <c r="AM58" s="23">
        <v>0</v>
      </c>
      <c r="AN58" s="23">
        <v>1.07</v>
      </c>
      <c r="AO58" s="23">
        <v>0</v>
      </c>
      <c r="AP58" s="23">
        <v>0</v>
      </c>
      <c r="AQ58" s="23">
        <v>0</v>
      </c>
    </row>
    <row r="59" spans="1:43" ht="47.25" x14ac:dyDescent="0.25">
      <c r="A59" s="22" t="s">
        <v>121</v>
      </c>
      <c r="B59" s="27" t="s">
        <v>180</v>
      </c>
      <c r="C59" s="23" t="s">
        <v>175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23">
        <v>0</v>
      </c>
      <c r="AG59" s="23">
        <v>0</v>
      </c>
      <c r="AH59" s="23">
        <v>0</v>
      </c>
      <c r="AI59" s="23">
        <v>0</v>
      </c>
      <c r="AJ59" s="23">
        <v>0</v>
      </c>
      <c r="AK59" s="23">
        <v>0</v>
      </c>
      <c r="AL59" s="23">
        <v>0</v>
      </c>
      <c r="AM59" s="23">
        <v>0</v>
      </c>
      <c r="AN59" s="23">
        <v>0</v>
      </c>
      <c r="AO59" s="23">
        <v>0</v>
      </c>
      <c r="AP59" s="23">
        <v>0</v>
      </c>
      <c r="AQ59" s="23">
        <v>0</v>
      </c>
    </row>
    <row r="60" spans="1:43" ht="47.25" x14ac:dyDescent="0.25">
      <c r="A60" s="29" t="s">
        <v>121</v>
      </c>
      <c r="B60" s="27" t="s">
        <v>186</v>
      </c>
      <c r="C60" s="21" t="s">
        <v>187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3">
        <v>0</v>
      </c>
      <c r="AF60" s="23">
        <v>0</v>
      </c>
      <c r="AG60" s="23">
        <v>0</v>
      </c>
      <c r="AH60" s="23">
        <v>0</v>
      </c>
      <c r="AI60" s="23">
        <v>0</v>
      </c>
      <c r="AJ60" s="23">
        <v>0</v>
      </c>
      <c r="AK60" s="23">
        <v>0</v>
      </c>
      <c r="AL60" s="23">
        <v>0</v>
      </c>
      <c r="AM60" s="23">
        <v>0</v>
      </c>
      <c r="AN60" s="23">
        <v>0</v>
      </c>
      <c r="AO60" s="23">
        <v>0</v>
      </c>
      <c r="AP60" s="23">
        <v>0</v>
      </c>
      <c r="AQ60" s="23">
        <v>0</v>
      </c>
    </row>
    <row r="61" spans="1:43" ht="31.5" x14ac:dyDescent="0.25">
      <c r="A61" s="24" t="s">
        <v>134</v>
      </c>
      <c r="B61" s="16" t="s">
        <v>135</v>
      </c>
      <c r="C61" s="17" t="s">
        <v>65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18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</row>
    <row r="62" spans="1:43" ht="31.5" x14ac:dyDescent="0.25">
      <c r="A62" s="24" t="s">
        <v>136</v>
      </c>
      <c r="B62" s="16" t="s">
        <v>137</v>
      </c>
      <c r="C62" s="17" t="s">
        <v>65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18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</row>
    <row r="63" spans="1:43" x14ac:dyDescent="0.25">
      <c r="A63" s="24" t="s">
        <v>138</v>
      </c>
      <c r="B63" s="16" t="s">
        <v>139</v>
      </c>
      <c r="C63" s="17" t="s">
        <v>65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18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</row>
    <row r="64" spans="1:43" x14ac:dyDescent="0.25">
      <c r="A64" s="24" t="s">
        <v>140</v>
      </c>
      <c r="B64" s="16" t="s">
        <v>141</v>
      </c>
      <c r="C64" s="17" t="s">
        <v>65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0</v>
      </c>
      <c r="AI64" s="18">
        <v>0</v>
      </c>
      <c r="AJ64" s="18">
        <v>0</v>
      </c>
      <c r="AK64" s="18">
        <v>0</v>
      </c>
      <c r="AL64" s="18">
        <v>0</v>
      </c>
      <c r="AM64" s="18">
        <v>0</v>
      </c>
      <c r="AN64" s="18">
        <v>0</v>
      </c>
      <c r="AO64" s="18">
        <v>0</v>
      </c>
      <c r="AP64" s="18">
        <v>0</v>
      </c>
      <c r="AQ64" s="18">
        <v>0</v>
      </c>
    </row>
    <row r="65" spans="1:43" x14ac:dyDescent="0.25">
      <c r="A65" s="24" t="s">
        <v>142</v>
      </c>
      <c r="B65" s="16" t="s">
        <v>143</v>
      </c>
      <c r="C65" s="17" t="s">
        <v>65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0</v>
      </c>
      <c r="AH65" s="18">
        <v>0</v>
      </c>
      <c r="AI65" s="18">
        <v>0</v>
      </c>
      <c r="AJ65" s="18">
        <v>0</v>
      </c>
      <c r="AK65" s="18">
        <v>0</v>
      </c>
      <c r="AL65" s="18">
        <v>0</v>
      </c>
      <c r="AM65" s="18">
        <v>0</v>
      </c>
      <c r="AN65" s="18">
        <v>0</v>
      </c>
      <c r="AO65" s="18">
        <v>0</v>
      </c>
      <c r="AP65" s="18">
        <v>0</v>
      </c>
      <c r="AQ65" s="18">
        <v>0</v>
      </c>
    </row>
    <row r="66" spans="1:43" x14ac:dyDescent="0.25">
      <c r="A66" s="24" t="s">
        <v>144</v>
      </c>
      <c r="B66" s="16" t="s">
        <v>145</v>
      </c>
      <c r="C66" s="17" t="s">
        <v>65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18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</row>
    <row r="67" spans="1:43" ht="31.5" x14ac:dyDescent="0.25">
      <c r="A67" s="24" t="s">
        <v>146</v>
      </c>
      <c r="B67" s="16" t="s">
        <v>147</v>
      </c>
      <c r="C67" s="17" t="s">
        <v>65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8">
        <v>0</v>
      </c>
      <c r="AI67" s="18">
        <v>0</v>
      </c>
      <c r="AJ67" s="18">
        <v>0</v>
      </c>
      <c r="AK67" s="18">
        <v>0</v>
      </c>
      <c r="AL67" s="18">
        <v>0</v>
      </c>
      <c r="AM67" s="18">
        <v>0</v>
      </c>
      <c r="AN67" s="18">
        <v>0</v>
      </c>
      <c r="AO67" s="18">
        <v>0</v>
      </c>
      <c r="AP67" s="18">
        <v>0</v>
      </c>
      <c r="AQ67" s="18">
        <v>0</v>
      </c>
    </row>
    <row r="68" spans="1:43" ht="31.5" x14ac:dyDescent="0.25">
      <c r="A68" s="24" t="s">
        <v>148</v>
      </c>
      <c r="B68" s="16" t="s">
        <v>149</v>
      </c>
      <c r="C68" s="17" t="s">
        <v>65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18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</row>
    <row r="69" spans="1:43" ht="31.5" x14ac:dyDescent="0.25">
      <c r="A69" s="24" t="s">
        <v>150</v>
      </c>
      <c r="B69" s="16" t="s">
        <v>151</v>
      </c>
      <c r="C69" s="17" t="s">
        <v>65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</row>
    <row r="70" spans="1:43" ht="31.5" x14ac:dyDescent="0.25">
      <c r="A70" s="24" t="s">
        <v>152</v>
      </c>
      <c r="B70" s="16" t="s">
        <v>153</v>
      </c>
      <c r="C70" s="17" t="s">
        <v>65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18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</row>
    <row r="71" spans="1:43" ht="31.5" x14ac:dyDescent="0.25">
      <c r="A71" s="24" t="s">
        <v>154</v>
      </c>
      <c r="B71" s="16" t="s">
        <v>155</v>
      </c>
      <c r="C71" s="17" t="s">
        <v>65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18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</row>
    <row r="72" spans="1:43" x14ac:dyDescent="0.25">
      <c r="A72" s="24" t="s">
        <v>156</v>
      </c>
      <c r="B72" s="16" t="s">
        <v>157</v>
      </c>
      <c r="C72" s="17" t="s">
        <v>65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8">
        <v>0</v>
      </c>
      <c r="AI72" s="18">
        <v>0</v>
      </c>
      <c r="AJ72" s="18">
        <v>0</v>
      </c>
      <c r="AK72" s="18">
        <v>0</v>
      </c>
      <c r="AL72" s="18">
        <v>0</v>
      </c>
      <c r="AM72" s="18">
        <v>0</v>
      </c>
      <c r="AN72" s="18">
        <v>0</v>
      </c>
      <c r="AO72" s="18">
        <v>0</v>
      </c>
      <c r="AP72" s="18">
        <v>0</v>
      </c>
      <c r="AQ72" s="18">
        <v>0</v>
      </c>
    </row>
    <row r="73" spans="1:43" ht="31.5" x14ac:dyDescent="0.25">
      <c r="A73" s="24" t="s">
        <v>158</v>
      </c>
      <c r="B73" s="16" t="s">
        <v>159</v>
      </c>
      <c r="C73" s="17" t="s">
        <v>65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18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</row>
    <row r="74" spans="1:43" ht="31.5" x14ac:dyDescent="0.25">
      <c r="A74" s="24" t="s">
        <v>160</v>
      </c>
      <c r="B74" s="16" t="s">
        <v>161</v>
      </c>
      <c r="C74" s="17" t="s">
        <v>65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0</v>
      </c>
      <c r="AG74" s="18">
        <v>0</v>
      </c>
      <c r="AH74" s="18">
        <v>0</v>
      </c>
      <c r="AI74" s="18">
        <v>0</v>
      </c>
      <c r="AJ74" s="18">
        <v>0</v>
      </c>
      <c r="AK74" s="18">
        <v>0</v>
      </c>
      <c r="AL74" s="18">
        <v>0</v>
      </c>
      <c r="AM74" s="18">
        <v>0</v>
      </c>
      <c r="AN74" s="18">
        <v>0</v>
      </c>
      <c r="AO74" s="18">
        <v>0</v>
      </c>
      <c r="AP74" s="18">
        <v>0</v>
      </c>
      <c r="AQ74" s="18">
        <v>0</v>
      </c>
    </row>
    <row r="75" spans="1:43" ht="31.5" x14ac:dyDescent="0.25">
      <c r="A75" s="24" t="s">
        <v>162</v>
      </c>
      <c r="B75" s="16" t="s">
        <v>163</v>
      </c>
      <c r="C75" s="17" t="s">
        <v>65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18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</row>
    <row r="76" spans="1:43" ht="31.5" x14ac:dyDescent="0.25">
      <c r="A76" s="24" t="s">
        <v>164</v>
      </c>
      <c r="B76" s="16" t="s">
        <v>165</v>
      </c>
      <c r="C76" s="17" t="s">
        <v>65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8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</row>
    <row r="77" spans="1:43" x14ac:dyDescent="0.25">
      <c r="A77" s="24" t="s">
        <v>166</v>
      </c>
      <c r="B77" s="16" t="s">
        <v>167</v>
      </c>
      <c r="C77" s="17" t="s">
        <v>65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8">
        <v>0</v>
      </c>
      <c r="AI77" s="18">
        <v>0</v>
      </c>
      <c r="AJ77" s="18">
        <v>0</v>
      </c>
      <c r="AK77" s="18">
        <v>0</v>
      </c>
      <c r="AL77" s="18">
        <v>0</v>
      </c>
      <c r="AM77" s="18">
        <v>0</v>
      </c>
      <c r="AN77" s="18">
        <v>0</v>
      </c>
      <c r="AO77" s="18">
        <v>0</v>
      </c>
      <c r="AP77" s="18">
        <v>0</v>
      </c>
      <c r="AQ77" s="18">
        <v>0</v>
      </c>
    </row>
    <row r="78" spans="1:43" ht="31.5" x14ac:dyDescent="0.25">
      <c r="A78" s="24" t="s">
        <v>168</v>
      </c>
      <c r="B78" s="20" t="s">
        <v>169</v>
      </c>
      <c r="C78" s="17" t="s">
        <v>65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18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</row>
    <row r="79" spans="1:43" x14ac:dyDescent="0.25">
      <c r="A79" s="24" t="s">
        <v>170</v>
      </c>
      <c r="B79" s="20" t="s">
        <v>171</v>
      </c>
      <c r="C79" s="17" t="s">
        <v>65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18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</row>
  </sheetData>
  <mergeCells count="20">
    <mergeCell ref="A4:AM4"/>
    <mergeCell ref="E12:K12"/>
    <mergeCell ref="M12:S12"/>
    <mergeCell ref="U12:AA12"/>
    <mergeCell ref="A5:AM5"/>
    <mergeCell ref="A6:AM6"/>
    <mergeCell ref="A7:AM7"/>
    <mergeCell ref="A8:AM8"/>
    <mergeCell ref="A9:AM9"/>
    <mergeCell ref="AC12:AI12"/>
    <mergeCell ref="AK12:AQ12"/>
    <mergeCell ref="A10:A13"/>
    <mergeCell ref="B10:B13"/>
    <mergeCell ref="C10:C13"/>
    <mergeCell ref="D10:AQ10"/>
    <mergeCell ref="D11:K11"/>
    <mergeCell ref="L11:S11"/>
    <mergeCell ref="T11:AA11"/>
    <mergeCell ref="AB11:AI11"/>
    <mergeCell ref="AJ11:AQ11"/>
  </mergeCells>
  <pageMargins left="0.70866141732283472" right="0.70866141732283472" top="0.74803149606299213" bottom="0.74803149606299213" header="0.31496062992125984" footer="0.31496062992125984"/>
  <pageSetup paperSize="8" scale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ASmirnova</cp:lastModifiedBy>
  <cp:lastPrinted>2016-08-11T11:05:07Z</cp:lastPrinted>
  <dcterms:created xsi:type="dcterms:W3CDTF">2009-07-27T10:10:26Z</dcterms:created>
  <dcterms:modified xsi:type="dcterms:W3CDTF">2026-05-25T08:22:18Z</dcterms:modified>
</cp:coreProperties>
</file>